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DOT\23-00313-010 ODOT D-11 Culverts\107392\400-Engineering\Roadway\EngData\HAS-107392-CADDFiles\400-Engineering\Drainage\EngData\"/>
    </mc:Choice>
  </mc:AlternateContent>
  <xr:revisionPtr revIDLastSave="0" documentId="13_ncr:1_{14F4933E-D44F-49C5-ACC4-048B61D73C8D}" xr6:coauthVersionLast="47" xr6:coauthVersionMax="47" xr10:uidLastSave="{00000000-0000-0000-0000-000000000000}"/>
  <bookViews>
    <workbookView xWindow="38280" yWindow="-285" windowWidth="38640" windowHeight="21120" xr2:uid="{00000000-000D-0000-FFFF-FFFF00000000}"/>
  </bookViews>
  <sheets>
    <sheet name="Current (DO NOT RENAME)" sheetId="12" r:id="rId1"/>
  </sheets>
  <definedNames>
    <definedName name="DRAINAGESUBSUMMARY" localSheetId="0">'Current (DO NOT RENAME)'!$D$10:$Y$61</definedName>
    <definedName name="DRAINAGESUBSUMMARY">#REF!</definedName>
    <definedName name="_xlnm.Print_Area" localSheetId="0">'Current (DO NOT RENAME)'!$A$9:$Y$58</definedName>
    <definedName name="_xlnm.Print_Titles" localSheetId="0">'Current (DO NOT RENAME)'!$10:$26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63" i="12" l="1"/>
  <c r="X52" i="12"/>
  <c r="R52" i="12"/>
  <c r="R64" i="12" s="1"/>
  <c r="P40" i="12"/>
  <c r="O41" i="12"/>
  <c r="Q32" i="12"/>
  <c r="Q35" i="12" s="1"/>
  <c r="U58" i="12"/>
  <c r="U52" i="12"/>
  <c r="U64" i="12" s="1"/>
  <c r="U43" i="12"/>
  <c r="U35" i="12"/>
  <c r="L52" i="12"/>
  <c r="M52" i="12"/>
  <c r="N52" i="12"/>
  <c r="O52" i="12"/>
  <c r="P52" i="12"/>
  <c r="Q52" i="12"/>
  <c r="S52" i="12"/>
  <c r="T52" i="12"/>
  <c r="T64" i="12" s="1"/>
  <c r="V52" i="12"/>
  <c r="O58" i="12"/>
  <c r="O35" i="12"/>
  <c r="S35" i="12"/>
  <c r="S63" i="12" s="1"/>
  <c r="T35" i="12"/>
  <c r="J35" i="12"/>
  <c r="K35" i="12"/>
  <c r="L35" i="12"/>
  <c r="M35" i="12"/>
  <c r="N35" i="12"/>
  <c r="P35" i="12"/>
  <c r="W58" i="12"/>
  <c r="V58" i="12"/>
  <c r="T58" i="12"/>
  <c r="R58" i="12"/>
  <c r="Q58" i="12"/>
  <c r="P58" i="12"/>
  <c r="N58" i="12"/>
  <c r="K58" i="12"/>
  <c r="W52" i="12"/>
  <c r="K52" i="12"/>
  <c r="K64" i="12" s="1"/>
  <c r="W43" i="12"/>
  <c r="V43" i="12"/>
  <c r="T43" i="12"/>
  <c r="R43" i="12"/>
  <c r="Q43" i="12"/>
  <c r="M43" i="12"/>
  <c r="L43" i="12"/>
  <c r="K43" i="12"/>
  <c r="J43" i="12"/>
  <c r="W35" i="12"/>
  <c r="V35" i="12"/>
  <c r="R35" i="12"/>
  <c r="R63" i="12" s="1"/>
  <c r="U63" i="12" l="1"/>
  <c r="S59" i="12"/>
  <c r="L63" i="12"/>
  <c r="M63" i="12"/>
  <c r="J63" i="12"/>
  <c r="X64" i="12"/>
  <c r="Q59" i="12"/>
  <c r="X59" i="12"/>
  <c r="W63" i="12"/>
  <c r="T63" i="12"/>
  <c r="K63" i="12"/>
  <c r="V63" i="12"/>
  <c r="W59" i="12"/>
  <c r="M59" i="12"/>
  <c r="K59" i="12"/>
  <c r="L59" i="12"/>
  <c r="U59" i="12"/>
  <c r="Q63" i="12"/>
  <c r="V59" i="12"/>
  <c r="R59" i="12"/>
  <c r="S64" i="12"/>
  <c r="T59" i="12"/>
  <c r="O43" i="12"/>
  <c r="J59" i="12"/>
  <c r="P43" i="12"/>
  <c r="P59" i="12" s="1"/>
  <c r="O63" i="12" l="1"/>
  <c r="O59" i="12"/>
  <c r="P63" i="12"/>
</calcChain>
</file>

<file path=xl/sharedStrings.xml><?xml version="1.0" encoding="utf-8"?>
<sst xmlns="http://schemas.openxmlformats.org/spreadsheetml/2006/main" count="110" uniqueCount="69">
  <si>
    <t>REFERENCE NO.</t>
  </si>
  <si>
    <t>STATION</t>
  </si>
  <si>
    <t>FROM</t>
  </si>
  <si>
    <t>TO</t>
  </si>
  <si>
    <t>SIDE</t>
  </si>
  <si>
    <t>LT</t>
  </si>
  <si>
    <t>EACH</t>
  </si>
  <si>
    <t>RT</t>
  </si>
  <si>
    <t>FT</t>
  </si>
  <si>
    <t>TOTALS CARRIED TO GENERAL SUMMARY</t>
  </si>
  <si>
    <t>CATCH BASIN, NO. 2-2B</t>
  </si>
  <si>
    <t>CY</t>
  </si>
  <si>
    <t>SHEET NO.</t>
  </si>
  <si>
    <t>Ext #</t>
  </si>
  <si>
    <t>PL PR SHEET</t>
  </si>
  <si>
    <t>XS SHEET</t>
  </si>
  <si>
    <t>18" CONDUIT, TYPE C</t>
  </si>
  <si>
    <t>12" CONDUIT, TYPE C</t>
  </si>
  <si>
    <t>STRUCTURE REMOVED</t>
  </si>
  <si>
    <t>LT/RT</t>
  </si>
  <si>
    <t>LS</t>
  </si>
  <si>
    <t>4" CONDUIT, TYPE C</t>
  </si>
  <si>
    <t>HEADWALL REMOVED</t>
  </si>
  <si>
    <t>Culvert 1</t>
  </si>
  <si>
    <t>Culvert 3</t>
  </si>
  <si>
    <t>Culvert 4</t>
  </si>
  <si>
    <t xml:space="preserve"> CONCRETE MASONRY</t>
  </si>
  <si>
    <t>Quantities calculated for each separate culvert site for use in funding splits in the General Summary.</t>
  </si>
  <si>
    <t>00200</t>
  </si>
  <si>
    <t>04600</t>
  </si>
  <si>
    <t>D-1</t>
  </si>
  <si>
    <t>D-2</t>
  </si>
  <si>
    <t>D-3</t>
  </si>
  <si>
    <t xml:space="preserve"> ROCK CHANNEL PROTECTION,
TYPE B WITH FILTER</t>
  </si>
  <si>
    <t xml:space="preserve"> ROCK CHANNEL PROTECTION,
TYPE C WITH FILTER</t>
  </si>
  <si>
    <t>Participation</t>
  </si>
  <si>
    <t>Split</t>
  </si>
  <si>
    <t xml:space="preserve">Calc by: </t>
  </si>
  <si>
    <t>Update by</t>
  </si>
  <si>
    <t>Culvert 2</t>
  </si>
  <si>
    <t>HAS-9-15.52</t>
  </si>
  <si>
    <t>HAS-9-0.15</t>
  </si>
  <si>
    <t>HAS-9-17.04</t>
  </si>
  <si>
    <t>HAS-9-17.04 SUBTOTAL</t>
  </si>
  <si>
    <t>HAS-9-15.52 SUBTOTAL</t>
  </si>
  <si>
    <t>HAS-9-0.15 SUBTOTAL</t>
  </si>
  <si>
    <t>24"x38" CONDUIT, TYPE A, 706.04</t>
  </si>
  <si>
    <t>COFFERDAMS AND EXCAVATION BRACING</t>
  </si>
  <si>
    <t xml:space="preserve"> ROCK CHANNEL PROTECTION,
TYPE A WITH FILTER</t>
  </si>
  <si>
    <t>02/NHS/04</t>
  </si>
  <si>
    <t>01/STR/04</t>
  </si>
  <si>
    <t>HAS-646-1.15</t>
  </si>
  <si>
    <t>HAS-646-1.15 SUBTOTAL</t>
  </si>
  <si>
    <t>Check By:</t>
  </si>
  <si>
    <t>JD Nov 2024, Stage 2</t>
  </si>
  <si>
    <t>RMS</t>
  </si>
  <si>
    <t>SAC 7/31/2025 Stage 3</t>
  </si>
  <si>
    <t>07600</t>
  </si>
  <si>
    <t>P.25</t>
  </si>
  <si>
    <t>P.37</t>
  </si>
  <si>
    <t>PIPE REMOVED,
24" DIAMETER AND UNDER</t>
  </si>
  <si>
    <t>PIPE REMOVED,
OVER 24" DIAMETER</t>
  </si>
  <si>
    <t>FILL AND PLUG EXISTING CONDUIT,
2.5' x 2.75' CONCRETE BOX</t>
  </si>
  <si>
    <t>CONDUIT, BORED OR JACKED,
42", TYPE A, 748.06</t>
  </si>
  <si>
    <t>SPEC</t>
  </si>
  <si>
    <t>SEE STRUCTURE DETAILS FOR ADDITIONAL QUANTITIES</t>
  </si>
  <si>
    <t>01/STR/04 totals for GenSumm Participation Column =&gt;</t>
  </si>
  <si>
    <t>02/NHS/04 totals for GenSumm Participation Column =&gt;</t>
  </si>
  <si>
    <t>P.47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</si>
</sst>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\+00.00;;"/>
    <numFmt numFmtId="165" formatCode="#\+##.00"/>
    <numFmt numFmtId="166" formatCode="0;\-0;;@"/>
    <numFmt numFmtId="168" formatCode="0.00;\-0.00;;@"/>
    <numFmt numFmtId="169" formatCode="0.0_);\(0.0\)"/>
    <numFmt numFmtId="170" formatCode="0.0"/>
  </numFmts>
  <fonts count="13">
    <font>
      <sz val="10"/>
      <name val="Arial"/>
    </font>
    <font>
      <i/>
      <sz val="10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2"/>
      <name val="Verdana"/>
      <family val="2"/>
    </font>
    <font>
      <sz val="8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sz val="9"/>
      <name val="Arial"/>
      <family val="2"/>
    </font>
    <font>
      <b/>
      <sz val="22"/>
      <color rgb="FFFF000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2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6" fillId="0" borderId="9" xfId="0" applyFont="1" applyBorder="1" applyAlignment="1">
      <alignment vertical="center" textRotation="90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right" vertical="center"/>
    </xf>
    <xf numFmtId="0" fontId="5" fillId="0" borderId="0" xfId="0" applyFont="1"/>
    <xf numFmtId="0" fontId="1" fillId="0" borderId="2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" fillId="0" borderId="31" xfId="0" applyFont="1" applyBorder="1" applyAlignment="1">
      <alignment vertical="center"/>
    </xf>
    <xf numFmtId="165" fontId="8" fillId="0" borderId="19" xfId="0" applyNumberFormat="1" applyFont="1" applyBorder="1" applyAlignment="1">
      <alignment horizontal="center" vertical="center"/>
    </xf>
    <xf numFmtId="165" fontId="8" fillId="0" borderId="33" xfId="0" applyNumberFormat="1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2" fillId="0" borderId="0" xfId="0" applyFont="1"/>
    <xf numFmtId="0" fontId="10" fillId="0" borderId="0" xfId="0" applyFont="1" applyAlignment="1">
      <alignment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165" fontId="8" fillId="0" borderId="2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1" fillId="2" borderId="0" xfId="0" applyFont="1" applyFill="1"/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/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166" fontId="1" fillId="0" borderId="27" xfId="0" applyNumberFormat="1" applyFont="1" applyBorder="1" applyAlignment="1">
      <alignment horizontal="center" vertical="center"/>
    </xf>
    <xf numFmtId="168" fontId="1" fillId="0" borderId="27" xfId="0" applyNumberFormat="1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2" fillId="3" borderId="0" xfId="0" quotePrefix="1" applyFont="1" applyFill="1" applyAlignment="1">
      <alignment horizontal="center"/>
    </xf>
    <xf numFmtId="0" fontId="2" fillId="4" borderId="0" xfId="0" quotePrefix="1" applyFont="1" applyFill="1" applyAlignment="1">
      <alignment horizontal="center"/>
    </xf>
    <xf numFmtId="0" fontId="7" fillId="5" borderId="0" xfId="0" applyFont="1" applyFill="1" applyAlignment="1">
      <alignment horizontal="center"/>
    </xf>
    <xf numFmtId="0" fontId="8" fillId="0" borderId="32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2" fillId="0" borderId="0" xfId="0" applyFont="1"/>
    <xf numFmtId="0" fontId="1" fillId="6" borderId="13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2" fillId="0" borderId="0" xfId="0" quotePrefix="1" applyFont="1" applyAlignment="1">
      <alignment horizontal="center"/>
    </xf>
    <xf numFmtId="0" fontId="2" fillId="3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6" fillId="0" borderId="9" xfId="0" quotePrefix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right"/>
    </xf>
    <xf numFmtId="0" fontId="2" fillId="4" borderId="0" xfId="0" quotePrefix="1" applyFont="1" applyFill="1" applyAlignment="1">
      <alignment horizontal="right"/>
    </xf>
    <xf numFmtId="0" fontId="4" fillId="4" borderId="0" xfId="0" applyFont="1" applyFill="1" applyAlignment="1">
      <alignment horizontal="right" vertical="center"/>
    </xf>
    <xf numFmtId="0" fontId="4" fillId="3" borderId="0" xfId="0" applyFont="1" applyFill="1" applyAlignment="1">
      <alignment horizontal="right" vertical="center"/>
    </xf>
    <xf numFmtId="0" fontId="2" fillId="3" borderId="0" xfId="0" quotePrefix="1" applyFont="1" applyFill="1" applyAlignment="1">
      <alignment horizontal="right"/>
    </xf>
    <xf numFmtId="166" fontId="1" fillId="0" borderId="0" xfId="0" applyNumberFormat="1" applyFont="1" applyAlignment="1">
      <alignment horizontal="center" vertical="center"/>
    </xf>
    <xf numFmtId="16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166" fontId="3" fillId="0" borderId="24" xfId="0" applyNumberFormat="1" applyFont="1" applyBorder="1" applyAlignment="1">
      <alignment horizontal="center" vertical="center"/>
    </xf>
    <xf numFmtId="166" fontId="3" fillId="0" borderId="22" xfId="0" applyNumberFormat="1" applyFont="1" applyBorder="1" applyAlignment="1">
      <alignment horizontal="center" vertical="center"/>
    </xf>
    <xf numFmtId="166" fontId="3" fillId="0" borderId="26" xfId="0" applyNumberFormat="1" applyFont="1" applyBorder="1" applyAlignment="1">
      <alignment horizontal="center" vertical="center"/>
    </xf>
    <xf numFmtId="166" fontId="3" fillId="0" borderId="52" xfId="0" applyNumberFormat="1" applyFont="1" applyBorder="1" applyAlignment="1">
      <alignment horizontal="center" vertical="center"/>
    </xf>
    <xf numFmtId="166" fontId="3" fillId="0" borderId="53" xfId="0" applyNumberFormat="1" applyFont="1" applyBorder="1" applyAlignment="1">
      <alignment horizontal="center" vertical="center"/>
    </xf>
    <xf numFmtId="166" fontId="3" fillId="0" borderId="54" xfId="0" applyNumberFormat="1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3" fillId="0" borderId="48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169" fontId="3" fillId="0" borderId="24" xfId="0" applyNumberFormat="1" applyFont="1" applyBorder="1" applyAlignment="1">
      <alignment horizontal="center" vertical="center"/>
    </xf>
    <xf numFmtId="169" fontId="3" fillId="0" borderId="22" xfId="0" applyNumberFormat="1" applyFont="1" applyBorder="1" applyAlignment="1">
      <alignment horizontal="center" vertical="center"/>
    </xf>
    <xf numFmtId="169" fontId="3" fillId="0" borderId="26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/>
    </xf>
    <xf numFmtId="0" fontId="4" fillId="0" borderId="14" xfId="0" applyFont="1" applyBorder="1" applyAlignment="1">
      <alignment horizontal="center" vertical="center" textRotation="90"/>
    </xf>
    <xf numFmtId="0" fontId="4" fillId="0" borderId="16" xfId="0" applyFont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 textRotation="90"/>
    </xf>
    <xf numFmtId="0" fontId="4" fillId="0" borderId="19" xfId="0" applyFont="1" applyBorder="1" applyAlignment="1">
      <alignment horizontal="center" vertical="center" textRotation="90"/>
    </xf>
    <xf numFmtId="0" fontId="4" fillId="0" borderId="20" xfId="0" applyFont="1" applyBorder="1" applyAlignment="1">
      <alignment horizontal="center" vertical="center" textRotation="90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90"/>
    </xf>
    <xf numFmtId="0" fontId="4" fillId="0" borderId="15" xfId="0" applyFont="1" applyBorder="1" applyAlignment="1">
      <alignment horizontal="center" vertical="center" textRotation="90"/>
    </xf>
    <xf numFmtId="0" fontId="4" fillId="0" borderId="17" xfId="0" applyFont="1" applyBorder="1" applyAlignment="1">
      <alignment horizontal="center" vertical="center" textRotation="90"/>
    </xf>
    <xf numFmtId="0" fontId="1" fillId="0" borderId="39" xfId="0" applyFont="1" applyBorder="1" applyAlignment="1">
      <alignment horizontal="center" vertical="center" textRotation="90" wrapText="1"/>
    </xf>
    <xf numFmtId="0" fontId="1" fillId="0" borderId="47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textRotation="90" wrapText="1"/>
    </xf>
    <xf numFmtId="0" fontId="1" fillId="0" borderId="5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13</xdr:row>
      <xdr:rowOff>101600</xdr:rowOff>
    </xdr:from>
    <xdr:to>
      <xdr:col>2</xdr:col>
      <xdr:colOff>606639</xdr:colOff>
      <xdr:row>23</xdr:row>
      <xdr:rowOff>63500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100156-9464-4D64-88EB-E5C4AFE98C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" y="2209800"/>
          <a:ext cx="2143339" cy="16129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B4E84-5B04-41A8-A919-B619F01D9BA6}">
  <sheetPr codeName="Sheet1">
    <tabColor rgb="FF92D050"/>
  </sheetPr>
  <dimension ref="A1:X72"/>
  <sheetViews>
    <sheetView tabSelected="1" zoomScale="85" zoomScaleNormal="85" zoomScaleSheetLayoutView="85" workbookViewId="0">
      <selection activeCell="C53" sqref="C53"/>
    </sheetView>
  </sheetViews>
  <sheetFormatPr defaultRowHeight="12.75"/>
  <cols>
    <col min="1" max="1" width="13.7109375" style="8" bestFit="1" customWidth="1"/>
    <col min="2" max="2" width="10.85546875" style="8" customWidth="1"/>
    <col min="3" max="3" width="17.28515625" style="8" customWidth="1"/>
    <col min="4" max="4" width="8.7109375" customWidth="1"/>
    <col min="5" max="5" width="8.28515625" customWidth="1"/>
    <col min="6" max="7" width="13.28515625" customWidth="1"/>
    <col min="8" max="8" width="9.7109375" customWidth="1"/>
    <col min="9" max="24" width="6.7109375" customWidth="1"/>
  </cols>
  <sheetData>
    <row r="1" spans="1:24" ht="9.75" customHeight="1">
      <c r="A1" s="36" t="s">
        <v>27</v>
      </c>
      <c r="B1" s="37"/>
      <c r="C1" s="38"/>
      <c r="D1" s="39"/>
      <c r="E1" s="39"/>
      <c r="F1" s="39"/>
      <c r="G1" s="39"/>
      <c r="H1" s="39"/>
      <c r="I1" s="54"/>
      <c r="J1" s="27"/>
      <c r="K1" s="27"/>
      <c r="L1" s="27"/>
      <c r="M1" s="27"/>
      <c r="N1" s="27"/>
      <c r="O1" s="27"/>
      <c r="P1" s="27"/>
      <c r="Q1" s="27"/>
      <c r="R1" s="27"/>
      <c r="T1" s="27"/>
      <c r="U1" s="27"/>
      <c r="V1" s="27"/>
      <c r="W1" s="27"/>
    </row>
    <row r="2" spans="1:24">
      <c r="I2" s="12"/>
    </row>
    <row r="3" spans="1:24">
      <c r="D3" s="65" t="s">
        <v>37</v>
      </c>
      <c r="E3" t="s">
        <v>55</v>
      </c>
      <c r="I3" s="12"/>
    </row>
    <row r="4" spans="1:24">
      <c r="D4" s="65" t="s">
        <v>53</v>
      </c>
      <c r="E4" t="s">
        <v>54</v>
      </c>
      <c r="I4" s="12"/>
    </row>
    <row r="5" spans="1:24">
      <c r="D5" s="65" t="s">
        <v>38</v>
      </c>
      <c r="E5" t="s">
        <v>56</v>
      </c>
      <c r="I5" s="26"/>
    </row>
    <row r="6" spans="1:24">
      <c r="I6" s="26"/>
    </row>
    <row r="8" spans="1:24">
      <c r="I8" s="28"/>
      <c r="J8" s="28"/>
      <c r="K8" s="28"/>
      <c r="L8" s="28"/>
      <c r="M8" s="40">
        <v>202</v>
      </c>
      <c r="N8" s="28"/>
    </row>
    <row r="9" spans="1:24" s="6" customFormat="1" ht="13.5" customHeight="1" thickBot="1">
      <c r="A9" s="8"/>
      <c r="B9" s="10"/>
      <c r="C9" s="10"/>
      <c r="D9" s="3"/>
      <c r="E9" s="3"/>
      <c r="F9" s="4"/>
      <c r="G9" s="4"/>
      <c r="H9" s="5" t="s">
        <v>13</v>
      </c>
      <c r="I9" s="40">
        <v>11000</v>
      </c>
      <c r="J9" s="40">
        <v>20010</v>
      </c>
      <c r="K9" s="40">
        <v>35100</v>
      </c>
      <c r="L9" s="40">
        <v>35200</v>
      </c>
      <c r="M9" s="40">
        <v>70000</v>
      </c>
      <c r="N9" s="40">
        <v>11100</v>
      </c>
      <c r="O9" s="40">
        <v>32000</v>
      </c>
      <c r="P9" s="40">
        <v>32100</v>
      </c>
      <c r="Q9" s="40">
        <v>32200</v>
      </c>
      <c r="R9" s="40">
        <v>20000</v>
      </c>
      <c r="S9" s="63" t="s">
        <v>28</v>
      </c>
      <c r="T9" s="41" t="s">
        <v>29</v>
      </c>
      <c r="U9" s="41" t="s">
        <v>57</v>
      </c>
      <c r="V9" s="41">
        <v>52500</v>
      </c>
      <c r="W9" s="40">
        <v>96600</v>
      </c>
      <c r="X9" s="64">
        <v>98470</v>
      </c>
    </row>
    <row r="10" spans="1:24" ht="12.75" customHeight="1">
      <c r="D10" s="121" t="s">
        <v>12</v>
      </c>
      <c r="E10" s="124" t="s">
        <v>0</v>
      </c>
      <c r="F10" s="127" t="s">
        <v>1</v>
      </c>
      <c r="G10" s="127"/>
      <c r="H10" s="129" t="s">
        <v>4</v>
      </c>
      <c r="I10" s="135">
        <v>202</v>
      </c>
      <c r="J10" s="83"/>
      <c r="K10" s="83"/>
      <c r="L10" s="84"/>
      <c r="M10" s="9" t="s">
        <v>64</v>
      </c>
      <c r="N10" s="9">
        <v>503</v>
      </c>
      <c r="O10" s="82">
        <v>601</v>
      </c>
      <c r="P10" s="83"/>
      <c r="Q10" s="84"/>
      <c r="R10" s="53">
        <v>602</v>
      </c>
      <c r="S10" s="82">
        <v>611</v>
      </c>
      <c r="T10" s="83"/>
      <c r="U10" s="83"/>
      <c r="V10" s="83"/>
      <c r="W10" s="83"/>
      <c r="X10" s="85"/>
    </row>
    <row r="11" spans="1:24" ht="12.75" customHeight="1">
      <c r="D11" s="122"/>
      <c r="E11" s="125"/>
      <c r="F11" s="128"/>
      <c r="G11" s="128"/>
      <c r="H11" s="130"/>
      <c r="I11" s="132" t="s">
        <v>18</v>
      </c>
      <c r="J11" s="116" t="s">
        <v>22</v>
      </c>
      <c r="K11" s="118" t="s">
        <v>60</v>
      </c>
      <c r="L11" s="116" t="s">
        <v>61</v>
      </c>
      <c r="M11" s="116" t="s">
        <v>62</v>
      </c>
      <c r="N11" s="116" t="s">
        <v>47</v>
      </c>
      <c r="O11" s="118" t="s">
        <v>48</v>
      </c>
      <c r="P11" s="118" t="s">
        <v>33</v>
      </c>
      <c r="Q11" s="116" t="s">
        <v>34</v>
      </c>
      <c r="R11" s="116" t="s">
        <v>26</v>
      </c>
      <c r="S11" s="116" t="s">
        <v>21</v>
      </c>
      <c r="T11" s="116" t="s">
        <v>17</v>
      </c>
      <c r="U11" s="116" t="s">
        <v>16</v>
      </c>
      <c r="V11" s="116" t="s">
        <v>46</v>
      </c>
      <c r="W11" s="116" t="s">
        <v>63</v>
      </c>
      <c r="X11" s="117" t="s">
        <v>10</v>
      </c>
    </row>
    <row r="12" spans="1:24" ht="12.75" customHeight="1">
      <c r="D12" s="122"/>
      <c r="E12" s="125"/>
      <c r="F12" s="128"/>
      <c r="G12" s="128"/>
      <c r="H12" s="130"/>
      <c r="I12" s="133"/>
      <c r="J12" s="116"/>
      <c r="K12" s="119"/>
      <c r="L12" s="116"/>
      <c r="M12" s="116"/>
      <c r="N12" s="116"/>
      <c r="O12" s="119"/>
      <c r="P12" s="119"/>
      <c r="Q12" s="116"/>
      <c r="R12" s="116"/>
      <c r="S12" s="116"/>
      <c r="T12" s="116"/>
      <c r="U12" s="116"/>
      <c r="V12" s="116"/>
      <c r="W12" s="116"/>
      <c r="X12" s="117"/>
    </row>
    <row r="13" spans="1:24" ht="12.75" customHeight="1">
      <c r="D13" s="122"/>
      <c r="E13" s="125"/>
      <c r="F13" s="128"/>
      <c r="G13" s="128"/>
      <c r="H13" s="130"/>
      <c r="I13" s="133"/>
      <c r="J13" s="116"/>
      <c r="K13" s="119"/>
      <c r="L13" s="116"/>
      <c r="M13" s="116"/>
      <c r="N13" s="116"/>
      <c r="O13" s="119"/>
      <c r="P13" s="119"/>
      <c r="Q13" s="116"/>
      <c r="R13" s="116"/>
      <c r="S13" s="116"/>
      <c r="T13" s="116"/>
      <c r="U13" s="116"/>
      <c r="V13" s="116"/>
      <c r="W13" s="116"/>
      <c r="X13" s="117"/>
    </row>
    <row r="14" spans="1:24" ht="12.75" customHeight="1">
      <c r="D14" s="122"/>
      <c r="E14" s="125"/>
      <c r="F14" s="128"/>
      <c r="G14" s="128"/>
      <c r="H14" s="130"/>
      <c r="I14" s="133"/>
      <c r="J14" s="116"/>
      <c r="K14" s="119"/>
      <c r="L14" s="116"/>
      <c r="M14" s="116"/>
      <c r="N14" s="116"/>
      <c r="O14" s="119"/>
      <c r="P14" s="119"/>
      <c r="Q14" s="116"/>
      <c r="R14" s="116"/>
      <c r="S14" s="116"/>
      <c r="T14" s="116"/>
      <c r="U14" s="116"/>
      <c r="V14" s="116"/>
      <c r="W14" s="116"/>
      <c r="X14" s="117"/>
    </row>
    <row r="15" spans="1:24" ht="12.75" customHeight="1">
      <c r="D15" s="122"/>
      <c r="E15" s="125"/>
      <c r="F15" s="128"/>
      <c r="G15" s="128"/>
      <c r="H15" s="130"/>
      <c r="I15" s="133"/>
      <c r="J15" s="116"/>
      <c r="K15" s="119"/>
      <c r="L15" s="116"/>
      <c r="M15" s="116"/>
      <c r="N15" s="116"/>
      <c r="O15" s="119"/>
      <c r="P15" s="119"/>
      <c r="Q15" s="116"/>
      <c r="R15" s="116"/>
      <c r="S15" s="116"/>
      <c r="T15" s="116"/>
      <c r="U15" s="116"/>
      <c r="V15" s="116"/>
      <c r="W15" s="116"/>
      <c r="X15" s="117"/>
    </row>
    <row r="16" spans="1:24" ht="12.75" customHeight="1">
      <c r="D16" s="122"/>
      <c r="E16" s="125"/>
      <c r="F16" s="128"/>
      <c r="G16" s="128"/>
      <c r="H16" s="130"/>
      <c r="I16" s="133"/>
      <c r="J16" s="116"/>
      <c r="K16" s="119"/>
      <c r="L16" s="116"/>
      <c r="M16" s="116"/>
      <c r="N16" s="116"/>
      <c r="O16" s="119"/>
      <c r="P16" s="119"/>
      <c r="Q16" s="116"/>
      <c r="R16" s="116"/>
      <c r="S16" s="116"/>
      <c r="T16" s="116"/>
      <c r="U16" s="116"/>
      <c r="V16" s="116"/>
      <c r="W16" s="116"/>
      <c r="X16" s="117"/>
    </row>
    <row r="17" spans="1:24" ht="12.75" customHeight="1">
      <c r="D17" s="122"/>
      <c r="E17" s="125"/>
      <c r="F17" s="128"/>
      <c r="G17" s="128"/>
      <c r="H17" s="130"/>
      <c r="I17" s="133"/>
      <c r="J17" s="116"/>
      <c r="K17" s="119"/>
      <c r="L17" s="116"/>
      <c r="M17" s="116"/>
      <c r="N17" s="116"/>
      <c r="O17" s="119"/>
      <c r="P17" s="119"/>
      <c r="Q17" s="116"/>
      <c r="R17" s="116"/>
      <c r="S17" s="116"/>
      <c r="T17" s="116"/>
      <c r="U17" s="116"/>
      <c r="V17" s="116"/>
      <c r="W17" s="116"/>
      <c r="X17" s="117"/>
    </row>
    <row r="18" spans="1:24" ht="12.75" customHeight="1">
      <c r="D18" s="122"/>
      <c r="E18" s="125"/>
      <c r="F18" s="128"/>
      <c r="G18" s="128"/>
      <c r="H18" s="130"/>
      <c r="I18" s="133"/>
      <c r="J18" s="116"/>
      <c r="K18" s="119"/>
      <c r="L18" s="116"/>
      <c r="M18" s="116"/>
      <c r="N18" s="116"/>
      <c r="O18" s="119"/>
      <c r="P18" s="119"/>
      <c r="Q18" s="116"/>
      <c r="R18" s="116"/>
      <c r="S18" s="116"/>
      <c r="T18" s="116"/>
      <c r="U18" s="116"/>
      <c r="V18" s="116"/>
      <c r="W18" s="116"/>
      <c r="X18" s="117"/>
    </row>
    <row r="19" spans="1:24" ht="12.75" customHeight="1">
      <c r="D19" s="122"/>
      <c r="E19" s="125"/>
      <c r="F19" s="128"/>
      <c r="G19" s="128"/>
      <c r="H19" s="130"/>
      <c r="I19" s="133"/>
      <c r="J19" s="116"/>
      <c r="K19" s="119"/>
      <c r="L19" s="116"/>
      <c r="M19" s="116"/>
      <c r="N19" s="116"/>
      <c r="O19" s="119"/>
      <c r="P19" s="119"/>
      <c r="Q19" s="116"/>
      <c r="R19" s="116"/>
      <c r="S19" s="116"/>
      <c r="T19" s="116"/>
      <c r="U19" s="116"/>
      <c r="V19" s="116"/>
      <c r="W19" s="116"/>
      <c r="X19" s="117"/>
    </row>
    <row r="20" spans="1:24" ht="12.75" customHeight="1">
      <c r="D20" s="122"/>
      <c r="E20" s="125"/>
      <c r="F20" s="128"/>
      <c r="G20" s="128"/>
      <c r="H20" s="130"/>
      <c r="I20" s="133"/>
      <c r="J20" s="116"/>
      <c r="K20" s="119"/>
      <c r="L20" s="116"/>
      <c r="M20" s="116"/>
      <c r="N20" s="116"/>
      <c r="O20" s="119"/>
      <c r="P20" s="119"/>
      <c r="Q20" s="116"/>
      <c r="R20" s="116"/>
      <c r="S20" s="116"/>
      <c r="T20" s="116"/>
      <c r="U20" s="116"/>
      <c r="V20" s="116"/>
      <c r="W20" s="116"/>
      <c r="X20" s="117"/>
    </row>
    <row r="21" spans="1:24" ht="12.75" customHeight="1">
      <c r="D21" s="122"/>
      <c r="E21" s="125"/>
      <c r="F21" s="128"/>
      <c r="G21" s="128"/>
      <c r="H21" s="130"/>
      <c r="I21" s="133"/>
      <c r="J21" s="116"/>
      <c r="K21" s="119"/>
      <c r="L21" s="116"/>
      <c r="M21" s="116"/>
      <c r="N21" s="116"/>
      <c r="O21" s="119"/>
      <c r="P21" s="119"/>
      <c r="Q21" s="116"/>
      <c r="R21" s="116"/>
      <c r="S21" s="116"/>
      <c r="T21" s="116"/>
      <c r="U21" s="116"/>
      <c r="V21" s="116"/>
      <c r="W21" s="116"/>
      <c r="X21" s="117"/>
    </row>
    <row r="22" spans="1:24" ht="12.75" customHeight="1">
      <c r="D22" s="122"/>
      <c r="E22" s="125"/>
      <c r="F22" s="128"/>
      <c r="G22" s="128"/>
      <c r="H22" s="130"/>
      <c r="I22" s="133"/>
      <c r="J22" s="116"/>
      <c r="K22" s="119"/>
      <c r="L22" s="116"/>
      <c r="M22" s="116"/>
      <c r="N22" s="116"/>
      <c r="O22" s="119"/>
      <c r="P22" s="119"/>
      <c r="Q22" s="116"/>
      <c r="R22" s="116"/>
      <c r="S22" s="116"/>
      <c r="T22" s="116"/>
      <c r="U22" s="116"/>
      <c r="V22" s="116"/>
      <c r="W22" s="116"/>
      <c r="X22" s="117"/>
    </row>
    <row r="23" spans="1:24" ht="12.75" customHeight="1">
      <c r="D23" s="122"/>
      <c r="E23" s="125"/>
      <c r="F23" s="128"/>
      <c r="G23" s="128"/>
      <c r="H23" s="130"/>
      <c r="I23" s="133"/>
      <c r="J23" s="116"/>
      <c r="K23" s="119"/>
      <c r="L23" s="116"/>
      <c r="M23" s="116"/>
      <c r="N23" s="116"/>
      <c r="O23" s="119"/>
      <c r="P23" s="119"/>
      <c r="Q23" s="116"/>
      <c r="R23" s="116"/>
      <c r="S23" s="116"/>
      <c r="T23" s="116"/>
      <c r="U23" s="116"/>
      <c r="V23" s="116"/>
      <c r="W23" s="116"/>
      <c r="X23" s="117"/>
    </row>
    <row r="24" spans="1:24" ht="12.75" customHeight="1">
      <c r="D24" s="122"/>
      <c r="E24" s="125"/>
      <c r="F24" s="128"/>
      <c r="G24" s="128"/>
      <c r="H24" s="130"/>
      <c r="I24" s="133"/>
      <c r="J24" s="116"/>
      <c r="K24" s="119"/>
      <c r="L24" s="116"/>
      <c r="M24" s="116"/>
      <c r="N24" s="116"/>
      <c r="O24" s="119"/>
      <c r="P24" s="119"/>
      <c r="Q24" s="116"/>
      <c r="R24" s="116"/>
      <c r="S24" s="116"/>
      <c r="T24" s="116"/>
      <c r="U24" s="116"/>
      <c r="V24" s="116"/>
      <c r="W24" s="116"/>
      <c r="X24" s="117"/>
    </row>
    <row r="25" spans="1:24" ht="12.75" customHeight="1">
      <c r="D25" s="122"/>
      <c r="E25" s="125"/>
      <c r="F25" s="128"/>
      <c r="G25" s="128"/>
      <c r="H25" s="130"/>
      <c r="I25" s="134"/>
      <c r="J25" s="116"/>
      <c r="K25" s="120"/>
      <c r="L25" s="116"/>
      <c r="M25" s="116"/>
      <c r="N25" s="116"/>
      <c r="O25" s="120"/>
      <c r="P25" s="120"/>
      <c r="Q25" s="116"/>
      <c r="R25" s="116"/>
      <c r="S25" s="116"/>
      <c r="T25" s="116"/>
      <c r="U25" s="116"/>
      <c r="V25" s="116"/>
      <c r="W25" s="116"/>
      <c r="X25" s="117"/>
    </row>
    <row r="26" spans="1:24" ht="13.5" customHeight="1" thickBot="1">
      <c r="C26" s="49" t="s">
        <v>35</v>
      </c>
      <c r="D26" s="123"/>
      <c r="E26" s="126"/>
      <c r="F26" s="17" t="s">
        <v>2</v>
      </c>
      <c r="G26" s="17" t="s">
        <v>3</v>
      </c>
      <c r="H26" s="131"/>
      <c r="I26" s="46" t="s">
        <v>20</v>
      </c>
      <c r="J26" s="1" t="s">
        <v>6</v>
      </c>
      <c r="K26" s="1" t="s">
        <v>8</v>
      </c>
      <c r="L26" s="1" t="s">
        <v>8</v>
      </c>
      <c r="M26" s="1" t="s">
        <v>8</v>
      </c>
      <c r="N26" s="1" t="s">
        <v>20</v>
      </c>
      <c r="O26" s="1" t="s">
        <v>11</v>
      </c>
      <c r="P26" s="1" t="s">
        <v>11</v>
      </c>
      <c r="Q26" s="1" t="s">
        <v>11</v>
      </c>
      <c r="R26" s="1" t="s">
        <v>11</v>
      </c>
      <c r="S26" s="1" t="s">
        <v>8</v>
      </c>
      <c r="T26" s="1" t="s">
        <v>8</v>
      </c>
      <c r="U26" s="1" t="s">
        <v>8</v>
      </c>
      <c r="V26" s="1" t="s">
        <v>8</v>
      </c>
      <c r="W26" s="1" t="s">
        <v>8</v>
      </c>
      <c r="X26" s="2" t="s">
        <v>6</v>
      </c>
    </row>
    <row r="27" spans="1:24" ht="12.75" customHeight="1">
      <c r="A27" s="11" t="s">
        <v>14</v>
      </c>
      <c r="B27" s="11" t="s">
        <v>15</v>
      </c>
      <c r="C27" s="49" t="s">
        <v>36</v>
      </c>
      <c r="D27" s="13"/>
      <c r="E27" s="7"/>
      <c r="F27" s="18"/>
      <c r="G27" s="19"/>
      <c r="H27" s="15"/>
      <c r="I27" s="44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16"/>
    </row>
    <row r="28" spans="1:24" ht="12.75" customHeight="1">
      <c r="A28" s="11"/>
      <c r="B28" s="11"/>
      <c r="C28" s="61" t="s">
        <v>23</v>
      </c>
      <c r="D28" s="13"/>
      <c r="E28" s="7"/>
      <c r="F28" s="95" t="s">
        <v>41</v>
      </c>
      <c r="G28" s="96"/>
      <c r="H28" s="15"/>
      <c r="I28" s="45"/>
      <c r="J28" s="14"/>
      <c r="K28" s="14"/>
      <c r="L28" s="14"/>
      <c r="M28" s="14"/>
      <c r="N28" s="14"/>
      <c r="O28" s="14"/>
      <c r="P28" s="14"/>
      <c r="Q28" s="14"/>
      <c r="R28" s="14"/>
      <c r="S28" s="7"/>
      <c r="T28" s="14"/>
      <c r="U28" s="14"/>
      <c r="V28" s="14"/>
      <c r="W28" s="14"/>
      <c r="X28" s="16"/>
    </row>
    <row r="29" spans="1:24" ht="12.75" customHeight="1">
      <c r="A29" s="11"/>
      <c r="B29" s="11"/>
      <c r="C29" s="61"/>
      <c r="D29" s="67"/>
      <c r="E29" s="7"/>
      <c r="F29" s="20"/>
      <c r="G29" s="20"/>
      <c r="H29" s="68"/>
      <c r="I29" s="45"/>
      <c r="J29" s="14"/>
      <c r="K29" s="14"/>
      <c r="L29" s="14"/>
      <c r="M29" s="14"/>
      <c r="N29" s="14"/>
      <c r="O29" s="14"/>
      <c r="P29" s="14"/>
      <c r="Q29" s="14"/>
      <c r="R29" s="14"/>
      <c r="S29" s="7"/>
      <c r="T29" s="14"/>
      <c r="U29" s="14"/>
      <c r="V29" s="14"/>
      <c r="W29" s="14"/>
      <c r="X29" s="16"/>
    </row>
    <row r="30" spans="1:24" ht="12.75" customHeight="1">
      <c r="A30" s="11"/>
      <c r="B30" s="11"/>
      <c r="C30" s="61"/>
      <c r="D30" s="67" t="s">
        <v>58</v>
      </c>
      <c r="E30" s="7" t="s">
        <v>30</v>
      </c>
      <c r="F30" s="20">
        <v>1137</v>
      </c>
      <c r="G30" s="20">
        <v>1159</v>
      </c>
      <c r="H30" s="68" t="s">
        <v>19</v>
      </c>
      <c r="I30" s="45" t="s">
        <v>20</v>
      </c>
      <c r="J30" s="14"/>
      <c r="K30" s="14"/>
      <c r="L30" s="14"/>
      <c r="M30" s="14"/>
      <c r="N30" s="14"/>
      <c r="O30" s="14"/>
      <c r="P30" s="14"/>
      <c r="Q30" s="14"/>
      <c r="R30" s="14"/>
      <c r="S30" s="7"/>
      <c r="T30" s="14"/>
      <c r="U30" s="14"/>
      <c r="V30" s="14"/>
      <c r="W30" s="14"/>
      <c r="X30" s="16"/>
    </row>
    <row r="31" spans="1:24" ht="12.75" customHeight="1">
      <c r="A31" s="11"/>
      <c r="B31" s="11"/>
      <c r="C31" s="62"/>
      <c r="D31" s="67" t="s">
        <v>58</v>
      </c>
      <c r="E31" s="7" t="s">
        <v>31</v>
      </c>
      <c r="F31" s="20">
        <v>1178</v>
      </c>
      <c r="G31" s="21">
        <v>1193</v>
      </c>
      <c r="H31" s="68" t="s">
        <v>19</v>
      </c>
      <c r="I31" s="45"/>
      <c r="J31" s="14"/>
      <c r="K31" s="14"/>
      <c r="L31" s="14"/>
      <c r="M31" s="14"/>
      <c r="N31" s="14"/>
      <c r="O31" s="14"/>
      <c r="P31" s="14"/>
      <c r="Q31" s="14"/>
      <c r="R31" s="14">
        <v>0.88</v>
      </c>
      <c r="S31" s="7"/>
      <c r="T31" s="14"/>
      <c r="U31" s="14"/>
      <c r="V31" s="14">
        <v>84</v>
      </c>
      <c r="W31" s="14"/>
      <c r="X31" s="16"/>
    </row>
    <row r="32" spans="1:24" ht="12.75" customHeight="1">
      <c r="A32" s="11"/>
      <c r="B32" s="11"/>
      <c r="C32" s="62"/>
      <c r="D32" s="67" t="s">
        <v>58</v>
      </c>
      <c r="E32" s="7" t="s">
        <v>32</v>
      </c>
      <c r="F32" s="20">
        <v>1193</v>
      </c>
      <c r="G32" s="20"/>
      <c r="H32" s="68" t="s">
        <v>5</v>
      </c>
      <c r="I32" s="50"/>
      <c r="J32" s="14"/>
      <c r="K32" s="14"/>
      <c r="L32" s="14"/>
      <c r="M32" s="14"/>
      <c r="N32" s="14"/>
      <c r="O32" s="14"/>
      <c r="P32" s="14"/>
      <c r="Q32" s="14">
        <f>ROUNDUP(7*4.5*1.5/27,0)</f>
        <v>2</v>
      </c>
      <c r="R32" s="14"/>
      <c r="S32" s="7"/>
      <c r="T32" s="14"/>
      <c r="U32" s="14"/>
      <c r="V32" s="14"/>
      <c r="W32" s="14"/>
      <c r="X32" s="16"/>
    </row>
    <row r="33" spans="1:24" ht="12.75" customHeight="1">
      <c r="A33" s="11"/>
      <c r="B33" s="11"/>
      <c r="C33" s="62"/>
      <c r="D33" s="13"/>
      <c r="E33" s="7"/>
      <c r="F33" s="20"/>
      <c r="G33" s="21"/>
      <c r="H33" s="15"/>
      <c r="I33" s="45"/>
      <c r="J33" s="14"/>
      <c r="K33" s="14"/>
      <c r="L33" s="14"/>
      <c r="M33" s="14"/>
      <c r="N33" s="14"/>
      <c r="O33" s="14"/>
      <c r="P33" s="14"/>
      <c r="Q33" s="14"/>
      <c r="R33" s="14"/>
      <c r="S33" s="7"/>
      <c r="T33" s="14"/>
      <c r="U33" s="14"/>
      <c r="V33" s="14"/>
      <c r="W33" s="14"/>
      <c r="X33" s="16"/>
    </row>
    <row r="34" spans="1:24" ht="12.75" customHeight="1" thickBot="1">
      <c r="A34" s="12"/>
      <c r="B34" s="12"/>
      <c r="C34" s="61"/>
      <c r="D34" s="29"/>
      <c r="E34" s="30"/>
      <c r="F34" s="31"/>
      <c r="G34" s="31"/>
      <c r="H34" s="32"/>
      <c r="I34" s="51"/>
      <c r="J34" s="24"/>
      <c r="K34" s="24"/>
      <c r="L34" s="24"/>
      <c r="M34" s="24"/>
      <c r="N34" s="24"/>
      <c r="O34" s="24"/>
      <c r="P34" s="24"/>
      <c r="Q34" s="24"/>
      <c r="R34" s="24"/>
      <c r="S34" s="7"/>
      <c r="T34" s="24"/>
      <c r="U34" s="24"/>
      <c r="V34" s="24"/>
      <c r="W34" s="24"/>
      <c r="X34" s="57"/>
    </row>
    <row r="35" spans="1:24" ht="12.75" customHeight="1" thickBot="1">
      <c r="A35" s="12"/>
      <c r="B35" s="12"/>
      <c r="C35" s="47" t="s">
        <v>50</v>
      </c>
      <c r="D35" s="33"/>
      <c r="E35" s="34"/>
      <c r="F35" s="97" t="s">
        <v>45</v>
      </c>
      <c r="G35" s="97"/>
      <c r="H35" s="98"/>
      <c r="I35" s="42" t="s">
        <v>20</v>
      </c>
      <c r="J35" s="42">
        <f t="shared" ref="J35:P35" si="0">SUM(J30:J34)</f>
        <v>0</v>
      </c>
      <c r="K35" s="42">
        <f t="shared" si="0"/>
        <v>0</v>
      </c>
      <c r="L35" s="42">
        <f t="shared" si="0"/>
        <v>0</v>
      </c>
      <c r="M35" s="42">
        <f t="shared" si="0"/>
        <v>0</v>
      </c>
      <c r="N35" s="42">
        <f t="shared" si="0"/>
        <v>0</v>
      </c>
      <c r="O35" s="42">
        <f t="shared" ref="O35" si="1">SUM(O30:O34)</f>
        <v>0</v>
      </c>
      <c r="P35" s="42">
        <f t="shared" si="0"/>
        <v>0</v>
      </c>
      <c r="Q35" s="42">
        <f t="shared" ref="Q35:T35" si="2">SUM(Q30:Q34)</f>
        <v>2</v>
      </c>
      <c r="R35" s="43">
        <f t="shared" si="2"/>
        <v>0.88</v>
      </c>
      <c r="S35" s="43">
        <f t="shared" si="2"/>
        <v>0</v>
      </c>
      <c r="T35" s="43">
        <f t="shared" si="2"/>
        <v>0</v>
      </c>
      <c r="U35" s="43">
        <f t="shared" ref="U35" si="3">SUM(U30:U34)</f>
        <v>0</v>
      </c>
      <c r="V35" s="42">
        <f t="shared" ref="V35:W35" si="4">SUM(V30:V34)</f>
        <v>84</v>
      </c>
      <c r="W35" s="42">
        <f t="shared" si="4"/>
        <v>0</v>
      </c>
      <c r="X35" s="58"/>
    </row>
    <row r="36" spans="1:24" ht="12.75" customHeight="1">
      <c r="A36" s="12"/>
      <c r="B36" s="12"/>
      <c r="C36" s="12"/>
      <c r="D36" s="13"/>
      <c r="E36" s="7"/>
      <c r="F36" s="18"/>
      <c r="G36" s="19"/>
      <c r="H36" s="15"/>
      <c r="I36" s="44"/>
      <c r="J36" s="9"/>
      <c r="K36" s="9"/>
      <c r="L36" s="9"/>
      <c r="M36" s="9"/>
      <c r="N36" s="9"/>
      <c r="O36" s="9"/>
      <c r="P36" s="9"/>
      <c r="Q36" s="9"/>
      <c r="R36" s="9"/>
      <c r="S36" s="7"/>
      <c r="T36" s="9"/>
      <c r="U36" s="9"/>
      <c r="V36" s="9"/>
      <c r="W36" s="9"/>
      <c r="X36" s="16"/>
    </row>
    <row r="37" spans="1:24" ht="12.75" customHeight="1">
      <c r="A37" s="11"/>
      <c r="B37" s="11"/>
      <c r="C37" s="61" t="s">
        <v>39</v>
      </c>
      <c r="D37" s="13"/>
      <c r="E37" s="7"/>
      <c r="F37" s="111" t="s">
        <v>40</v>
      </c>
      <c r="G37" s="112"/>
      <c r="H37" s="15"/>
      <c r="I37" s="25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16"/>
    </row>
    <row r="38" spans="1:24" ht="12.75" customHeight="1">
      <c r="A38" s="11"/>
      <c r="B38" s="11"/>
      <c r="C38" s="61"/>
      <c r="D38" s="13"/>
      <c r="E38" s="69"/>
      <c r="F38" s="20"/>
      <c r="G38" s="20"/>
      <c r="H38" s="68"/>
      <c r="I38" s="45"/>
      <c r="J38" s="14"/>
      <c r="K38" s="14"/>
      <c r="L38" s="14"/>
      <c r="M38" s="14"/>
      <c r="N38" s="14"/>
      <c r="O38" s="14"/>
      <c r="P38" s="14"/>
      <c r="Q38" s="14"/>
      <c r="R38" s="14"/>
      <c r="S38" s="7"/>
      <c r="T38" s="14"/>
      <c r="U38" s="14"/>
      <c r="V38" s="14"/>
      <c r="W38" s="14"/>
      <c r="X38" s="16"/>
    </row>
    <row r="39" spans="1:24" ht="12.75" customHeight="1">
      <c r="A39" s="11"/>
      <c r="B39" s="11"/>
      <c r="C39" s="61"/>
      <c r="D39" s="67" t="s">
        <v>59</v>
      </c>
      <c r="E39" s="69" t="s">
        <v>30</v>
      </c>
      <c r="F39" s="20">
        <v>82538</v>
      </c>
      <c r="G39" s="20">
        <v>82537</v>
      </c>
      <c r="H39" s="68" t="s">
        <v>19</v>
      </c>
      <c r="I39" s="45"/>
      <c r="J39" s="14">
        <v>1</v>
      </c>
      <c r="K39" s="14"/>
      <c r="L39" s="14">
        <v>14</v>
      </c>
      <c r="M39" s="14">
        <v>54</v>
      </c>
      <c r="N39" s="14"/>
      <c r="O39" s="14"/>
      <c r="P39" s="14"/>
      <c r="Q39" s="14"/>
      <c r="R39" s="14"/>
      <c r="S39" s="7"/>
      <c r="T39" s="14"/>
      <c r="U39" s="14"/>
      <c r="V39" s="14"/>
      <c r="W39" s="14"/>
      <c r="X39" s="16"/>
    </row>
    <row r="40" spans="1:24" ht="12.75" customHeight="1">
      <c r="A40" s="11"/>
      <c r="B40" s="11"/>
      <c r="C40" s="61"/>
      <c r="D40" s="67" t="s">
        <v>59</v>
      </c>
      <c r="E40" s="69" t="s">
        <v>31</v>
      </c>
      <c r="F40" s="20">
        <v>82549.490000000005</v>
      </c>
      <c r="G40" s="21">
        <v>82594</v>
      </c>
      <c r="H40" s="68" t="s">
        <v>19</v>
      </c>
      <c r="I40" s="45"/>
      <c r="J40" s="14"/>
      <c r="K40" s="14"/>
      <c r="L40" s="14"/>
      <c r="M40" s="14"/>
      <c r="N40" s="14" t="s">
        <v>20</v>
      </c>
      <c r="O40" s="14"/>
      <c r="P40" s="14">
        <f>ROUNDUP(4*11*30/12/27,0)</f>
        <v>5</v>
      </c>
      <c r="Q40" s="14"/>
      <c r="R40" s="14">
        <v>15.2</v>
      </c>
      <c r="S40" s="7"/>
      <c r="T40" s="14"/>
      <c r="U40" s="14"/>
      <c r="V40" s="14"/>
      <c r="W40" s="14">
        <v>114</v>
      </c>
      <c r="X40" s="16"/>
    </row>
    <row r="41" spans="1:24" ht="12.75" customHeight="1">
      <c r="A41" s="11"/>
      <c r="B41" s="11"/>
      <c r="C41" s="61"/>
      <c r="D41" s="67" t="s">
        <v>59</v>
      </c>
      <c r="E41" s="69" t="s">
        <v>32</v>
      </c>
      <c r="F41" s="20">
        <v>82594</v>
      </c>
      <c r="G41" s="21"/>
      <c r="H41" s="68" t="s">
        <v>5</v>
      </c>
      <c r="I41" s="45"/>
      <c r="J41" s="14"/>
      <c r="K41" s="14"/>
      <c r="L41" s="14"/>
      <c r="M41" s="14"/>
      <c r="N41" s="14"/>
      <c r="O41" s="14">
        <f>ROUNDUP(20*13.5*36/12/27,)</f>
        <v>30</v>
      </c>
      <c r="P41" s="14"/>
      <c r="Q41" s="14"/>
      <c r="R41" s="14"/>
      <c r="S41" s="7"/>
      <c r="T41" s="14"/>
      <c r="U41" s="14"/>
      <c r="V41" s="14"/>
      <c r="W41" s="14"/>
      <c r="X41" s="16"/>
    </row>
    <row r="42" spans="1:24" ht="12.75" customHeight="1" thickBot="1">
      <c r="A42" s="12"/>
      <c r="B42" s="12"/>
      <c r="C42" s="61"/>
      <c r="D42" s="13"/>
      <c r="E42" s="7"/>
      <c r="F42" s="20"/>
      <c r="G42" s="21"/>
      <c r="H42" s="15"/>
      <c r="I42" s="45"/>
      <c r="J42" s="14"/>
      <c r="K42" s="14"/>
      <c r="L42" s="14"/>
      <c r="M42" s="14"/>
      <c r="N42" s="14"/>
      <c r="O42" s="14"/>
      <c r="P42" s="14"/>
      <c r="Q42" s="14"/>
      <c r="R42" s="14"/>
      <c r="S42" s="30"/>
      <c r="T42" s="14"/>
      <c r="U42" s="14"/>
      <c r="V42" s="14"/>
      <c r="W42" s="14"/>
      <c r="X42" s="57"/>
    </row>
    <row r="43" spans="1:24" ht="12.75" customHeight="1" thickBot="1">
      <c r="A43" s="12"/>
      <c r="B43" s="12"/>
      <c r="C43" s="47" t="s">
        <v>50</v>
      </c>
      <c r="D43" s="33"/>
      <c r="E43" s="34"/>
      <c r="F43" s="97" t="s">
        <v>44</v>
      </c>
      <c r="G43" s="97"/>
      <c r="H43" s="98"/>
      <c r="I43" s="52"/>
      <c r="J43" s="42">
        <f t="shared" ref="J43:M43" si="5">SUM(J38:J42)</f>
        <v>1</v>
      </c>
      <c r="K43" s="42">
        <f t="shared" si="5"/>
        <v>0</v>
      </c>
      <c r="L43" s="42">
        <f t="shared" si="5"/>
        <v>14</v>
      </c>
      <c r="M43" s="42">
        <f t="shared" si="5"/>
        <v>54</v>
      </c>
      <c r="N43" s="42" t="s">
        <v>20</v>
      </c>
      <c r="O43" s="42">
        <f>SUM(O38:O42)</f>
        <v>30</v>
      </c>
      <c r="P43" s="42">
        <f>SUM(P38:P42)</f>
        <v>5</v>
      </c>
      <c r="Q43" s="42">
        <f t="shared" ref="Q43:W43" si="6">SUM(Q38:Q42)</f>
        <v>0</v>
      </c>
      <c r="R43" s="43">
        <f t="shared" si="6"/>
        <v>15.2</v>
      </c>
      <c r="S43" s="56"/>
      <c r="T43" s="42">
        <f t="shared" si="6"/>
        <v>0</v>
      </c>
      <c r="U43" s="42">
        <f t="shared" ref="U43" si="7">SUM(U38:U42)</f>
        <v>0</v>
      </c>
      <c r="V43" s="42">
        <f>SUM(V38:V42)</f>
        <v>0</v>
      </c>
      <c r="W43" s="42">
        <f t="shared" si="6"/>
        <v>114</v>
      </c>
      <c r="X43" s="58"/>
    </row>
    <row r="44" spans="1:24" ht="12.75" customHeight="1">
      <c r="A44" s="12"/>
      <c r="B44" s="12"/>
      <c r="C44" s="12"/>
      <c r="D44" s="13"/>
      <c r="E44" s="7"/>
      <c r="F44" s="18"/>
      <c r="G44" s="19"/>
      <c r="H44" s="15"/>
      <c r="I44" s="44"/>
      <c r="J44" s="9"/>
      <c r="K44" s="9"/>
      <c r="L44" s="9"/>
      <c r="M44" s="9"/>
      <c r="N44" s="9"/>
      <c r="O44" s="9"/>
      <c r="P44" s="9"/>
      <c r="Q44" s="9"/>
      <c r="R44" s="9"/>
      <c r="S44" s="7"/>
      <c r="T44" s="9"/>
      <c r="U44" s="9"/>
      <c r="V44" s="9"/>
      <c r="W44" s="9"/>
      <c r="X44" s="16"/>
    </row>
    <row r="45" spans="1:24" ht="12.75" customHeight="1">
      <c r="A45" s="11"/>
      <c r="B45" s="11"/>
      <c r="C45" s="59" t="s">
        <v>24</v>
      </c>
      <c r="D45" s="13"/>
      <c r="E45" s="7"/>
      <c r="F45" s="95" t="s">
        <v>42</v>
      </c>
      <c r="G45" s="96"/>
      <c r="H45" s="15"/>
      <c r="I45" s="45"/>
      <c r="J45" s="14"/>
      <c r="K45" s="14"/>
      <c r="L45" s="14"/>
      <c r="M45" s="14"/>
      <c r="N45" s="14"/>
      <c r="O45" s="14"/>
      <c r="P45" s="14"/>
      <c r="Q45" s="14"/>
      <c r="R45" s="14"/>
      <c r="S45" s="7"/>
      <c r="T45" s="14"/>
      <c r="U45" s="14"/>
      <c r="V45" s="14"/>
      <c r="W45" s="14"/>
      <c r="X45" s="16"/>
    </row>
    <row r="46" spans="1:24" ht="12.75" customHeight="1">
      <c r="A46" s="12"/>
      <c r="B46" s="12"/>
      <c r="C46" s="59"/>
      <c r="D46" s="67"/>
      <c r="E46" s="7"/>
      <c r="F46" s="20"/>
      <c r="G46" s="20"/>
      <c r="H46" s="68"/>
      <c r="I46" s="50"/>
      <c r="J46" s="14"/>
      <c r="K46" s="14"/>
      <c r="L46" s="14"/>
      <c r="M46" s="14"/>
      <c r="N46" s="14"/>
      <c r="O46" s="14"/>
      <c r="P46" s="14"/>
      <c r="Q46" s="14"/>
      <c r="R46" s="14"/>
      <c r="S46" s="7"/>
      <c r="T46" s="14"/>
      <c r="U46" s="14"/>
      <c r="V46" s="14"/>
      <c r="W46" s="14"/>
      <c r="X46" s="16"/>
    </row>
    <row r="47" spans="1:24" ht="12.75" customHeight="1">
      <c r="A47" s="12"/>
      <c r="B47" s="12"/>
      <c r="C47" s="59"/>
      <c r="D47" s="67" t="s">
        <v>68</v>
      </c>
      <c r="E47" s="69" t="s">
        <v>30</v>
      </c>
      <c r="F47" s="20">
        <v>89951</v>
      </c>
      <c r="G47" s="20">
        <v>89968</v>
      </c>
      <c r="H47" s="68" t="s">
        <v>7</v>
      </c>
      <c r="I47" s="50"/>
      <c r="J47" s="14"/>
      <c r="K47" s="14">
        <v>24</v>
      </c>
      <c r="L47" s="14"/>
      <c r="M47" s="14"/>
      <c r="N47" s="14"/>
      <c r="O47" s="14"/>
      <c r="P47" s="14"/>
      <c r="Q47" s="14"/>
      <c r="R47" s="14"/>
      <c r="S47" s="7">
        <v>18</v>
      </c>
      <c r="T47" s="14"/>
      <c r="U47" s="14"/>
      <c r="V47" s="14"/>
      <c r="W47" s="14"/>
      <c r="X47" s="55"/>
    </row>
    <row r="48" spans="1:24" ht="12.75" customHeight="1">
      <c r="A48" s="12"/>
      <c r="B48" s="12"/>
      <c r="C48" s="59"/>
      <c r="D48" s="67" t="s">
        <v>68</v>
      </c>
      <c r="E48" s="69" t="s">
        <v>31</v>
      </c>
      <c r="F48" s="20">
        <v>89988</v>
      </c>
      <c r="G48" s="20">
        <v>90017</v>
      </c>
      <c r="H48" s="68" t="s">
        <v>7</v>
      </c>
      <c r="I48" s="50"/>
      <c r="J48" s="14"/>
      <c r="K48" s="14">
        <v>30</v>
      </c>
      <c r="L48" s="14"/>
      <c r="M48" s="14"/>
      <c r="N48" s="14"/>
      <c r="O48" s="14"/>
      <c r="P48" s="14"/>
      <c r="Q48" s="14"/>
      <c r="R48" s="14"/>
      <c r="S48" s="7"/>
      <c r="T48" s="14"/>
      <c r="U48" s="14"/>
      <c r="V48" s="14"/>
      <c r="W48" s="14"/>
      <c r="X48" s="16"/>
    </row>
    <row r="49" spans="1:24" ht="12.75" customHeight="1">
      <c r="A49" s="12"/>
      <c r="B49" s="12"/>
      <c r="C49" s="59"/>
      <c r="D49" s="67" t="s">
        <v>68</v>
      </c>
      <c r="E49" s="69" t="s">
        <v>32</v>
      </c>
      <c r="F49" s="20">
        <v>89989</v>
      </c>
      <c r="G49" s="20">
        <v>90017</v>
      </c>
      <c r="H49" s="68" t="s">
        <v>7</v>
      </c>
      <c r="I49" s="50"/>
      <c r="J49" s="14"/>
      <c r="K49" s="14"/>
      <c r="L49" s="14"/>
      <c r="M49" s="14"/>
      <c r="N49" s="14"/>
      <c r="O49" s="14"/>
      <c r="P49" s="14"/>
      <c r="Q49" s="14"/>
      <c r="R49" s="14">
        <v>0.33</v>
      </c>
      <c r="S49" s="7"/>
      <c r="T49" s="14">
        <v>6</v>
      </c>
      <c r="U49" s="14">
        <v>37</v>
      </c>
      <c r="V49" s="14"/>
      <c r="W49" s="14"/>
      <c r="X49" s="16">
        <v>1</v>
      </c>
    </row>
    <row r="50" spans="1:24" ht="12.75" customHeight="1">
      <c r="A50" s="12"/>
      <c r="B50" s="12"/>
      <c r="C50" s="59"/>
      <c r="D50" s="86" t="s">
        <v>65</v>
      </c>
      <c r="E50" s="87"/>
      <c r="F50" s="87"/>
      <c r="G50" s="87"/>
      <c r="H50" s="88"/>
      <c r="I50" s="50"/>
      <c r="J50" s="14"/>
      <c r="K50" s="14"/>
      <c r="L50" s="14"/>
      <c r="M50" s="14"/>
      <c r="N50" s="14"/>
      <c r="O50" s="14"/>
      <c r="P50" s="14"/>
      <c r="Q50" s="14"/>
      <c r="R50" s="14"/>
      <c r="S50" s="7"/>
      <c r="T50" s="14"/>
      <c r="U50" s="14"/>
      <c r="V50" s="14"/>
      <c r="W50" s="14"/>
      <c r="X50" s="16"/>
    </row>
    <row r="51" spans="1:24" ht="12.75" customHeight="1" thickBot="1">
      <c r="A51" s="12"/>
      <c r="B51" s="12"/>
      <c r="C51" s="59"/>
      <c r="D51" s="13"/>
      <c r="E51" s="7"/>
      <c r="F51" s="20"/>
      <c r="G51" s="21"/>
      <c r="H51" s="15"/>
      <c r="I51" s="50"/>
      <c r="J51" s="14"/>
      <c r="K51" s="14"/>
      <c r="L51" s="14"/>
      <c r="M51" s="14"/>
      <c r="N51" s="14"/>
      <c r="O51" s="14"/>
      <c r="P51" s="14"/>
      <c r="Q51" s="14"/>
      <c r="R51" s="14"/>
      <c r="S51" s="7"/>
      <c r="T51" s="14"/>
      <c r="U51" s="14"/>
      <c r="V51" s="14"/>
      <c r="W51" s="14"/>
      <c r="X51" s="57"/>
    </row>
    <row r="52" spans="1:24" ht="12.75" customHeight="1" thickBot="1">
      <c r="A52" s="60"/>
      <c r="B52" s="12"/>
      <c r="C52" s="48" t="s">
        <v>49</v>
      </c>
      <c r="D52" s="33"/>
      <c r="E52" s="34"/>
      <c r="F52" s="97" t="s">
        <v>43</v>
      </c>
      <c r="G52" s="97"/>
      <c r="H52" s="98"/>
      <c r="I52" s="52"/>
      <c r="J52" s="42"/>
      <c r="K52" s="42">
        <f>SUM(K44:K51)</f>
        <v>54</v>
      </c>
      <c r="L52" s="42">
        <f t="shared" ref="L52:V52" si="8">SUM(L44:L51)</f>
        <v>0</v>
      </c>
      <c r="M52" s="42">
        <f t="shared" si="8"/>
        <v>0</v>
      </c>
      <c r="N52" s="42">
        <f t="shared" si="8"/>
        <v>0</v>
      </c>
      <c r="O52" s="42">
        <f t="shared" si="8"/>
        <v>0</v>
      </c>
      <c r="P52" s="42">
        <f t="shared" si="8"/>
        <v>0</v>
      </c>
      <c r="Q52" s="42">
        <f t="shared" si="8"/>
        <v>0</v>
      </c>
      <c r="R52" s="43">
        <f t="shared" si="8"/>
        <v>0.33</v>
      </c>
      <c r="S52" s="42">
        <f t="shared" si="8"/>
        <v>18</v>
      </c>
      <c r="T52" s="42">
        <f t="shared" si="8"/>
        <v>6</v>
      </c>
      <c r="U52" s="42">
        <f t="shared" ref="U52" si="9">SUM(U44:U51)</f>
        <v>37</v>
      </c>
      <c r="V52" s="42">
        <f t="shared" si="8"/>
        <v>0</v>
      </c>
      <c r="W52" s="42">
        <f t="shared" ref="W52" si="10">SUM(W44:W51)</f>
        <v>0</v>
      </c>
      <c r="X52" s="58">
        <f>SUM(X46:X51)</f>
        <v>1</v>
      </c>
    </row>
    <row r="53" spans="1:24" ht="12.75" customHeight="1">
      <c r="A53" s="12"/>
      <c r="B53" s="12"/>
      <c r="C53" s="12"/>
      <c r="D53" s="13"/>
      <c r="E53" s="7"/>
      <c r="F53" s="18"/>
      <c r="G53" s="19"/>
      <c r="H53" s="15"/>
      <c r="I53" s="50"/>
      <c r="J53" s="14"/>
      <c r="K53" s="14"/>
      <c r="L53" s="14"/>
      <c r="M53" s="14"/>
      <c r="N53" s="14"/>
      <c r="O53" s="14"/>
      <c r="P53" s="14"/>
      <c r="Q53" s="14"/>
      <c r="R53" s="14"/>
      <c r="S53" s="7"/>
      <c r="T53" s="14"/>
      <c r="U53" s="14"/>
      <c r="V53" s="14"/>
      <c r="W53" s="14"/>
      <c r="X53" s="16"/>
    </row>
    <row r="54" spans="1:24" ht="12.75" customHeight="1">
      <c r="A54" s="11"/>
      <c r="B54" s="11"/>
      <c r="C54" s="61" t="s">
        <v>25</v>
      </c>
      <c r="D54" s="13"/>
      <c r="E54" s="7"/>
      <c r="F54" s="95" t="s">
        <v>51</v>
      </c>
      <c r="G54" s="96"/>
      <c r="H54" s="15"/>
      <c r="I54" s="45"/>
      <c r="J54" s="14"/>
      <c r="K54" s="14"/>
      <c r="L54" s="14"/>
      <c r="M54" s="14"/>
      <c r="N54" s="14"/>
      <c r="O54" s="14"/>
      <c r="P54" s="14"/>
      <c r="Q54" s="14"/>
      <c r="R54" s="14"/>
      <c r="S54" s="7"/>
      <c r="T54" s="14"/>
      <c r="U54" s="14"/>
      <c r="V54" s="14"/>
      <c r="W54" s="14"/>
      <c r="X54" s="16"/>
    </row>
    <row r="55" spans="1:24" ht="12.75" customHeight="1">
      <c r="A55" s="11"/>
      <c r="B55" s="11"/>
      <c r="C55" s="61"/>
      <c r="D55" s="13"/>
      <c r="E55" s="7"/>
      <c r="F55" s="20"/>
      <c r="G55" s="21"/>
      <c r="H55" s="15"/>
      <c r="I55" s="50"/>
      <c r="J55" s="14"/>
      <c r="K55" s="14"/>
      <c r="L55" s="14"/>
      <c r="M55" s="14"/>
      <c r="N55" s="14"/>
      <c r="O55" s="14"/>
      <c r="P55" s="14"/>
      <c r="Q55" s="14"/>
      <c r="R55" s="14"/>
      <c r="S55" s="7"/>
      <c r="T55" s="14"/>
      <c r="U55" s="14"/>
      <c r="V55" s="14"/>
      <c r="W55" s="14"/>
      <c r="X55" s="16"/>
    </row>
    <row r="56" spans="1:24" ht="12.75" customHeight="1">
      <c r="A56" s="11"/>
      <c r="B56" s="11"/>
      <c r="C56" s="61"/>
      <c r="D56" s="86" t="s">
        <v>65</v>
      </c>
      <c r="E56" s="87"/>
      <c r="F56" s="87"/>
      <c r="G56" s="87"/>
      <c r="H56" s="88"/>
      <c r="I56" s="50"/>
      <c r="J56" s="14"/>
      <c r="K56" s="14"/>
      <c r="L56" s="14"/>
      <c r="M56" s="14"/>
      <c r="N56" s="14"/>
      <c r="O56" s="14"/>
      <c r="P56" s="14"/>
      <c r="Q56" s="14"/>
      <c r="R56" s="14"/>
      <c r="S56" s="7"/>
      <c r="T56" s="14"/>
      <c r="U56" s="14"/>
      <c r="V56" s="14"/>
      <c r="W56" s="14"/>
      <c r="X56" s="16"/>
    </row>
    <row r="57" spans="1:24" ht="12.75" customHeight="1" thickBot="1">
      <c r="A57" s="12"/>
      <c r="B57" s="12"/>
      <c r="C57" s="61"/>
      <c r="D57" s="13"/>
      <c r="E57" s="7"/>
      <c r="F57" s="21"/>
      <c r="G57" s="21"/>
      <c r="H57" s="15"/>
      <c r="I57" s="50"/>
      <c r="J57" s="14"/>
      <c r="K57" s="14"/>
      <c r="L57" s="14"/>
      <c r="M57" s="14"/>
      <c r="N57" s="14"/>
      <c r="O57" s="14"/>
      <c r="P57" s="14"/>
      <c r="Q57" s="14"/>
      <c r="R57" s="14"/>
      <c r="S57" s="30"/>
      <c r="T57" s="14"/>
      <c r="U57" s="14"/>
      <c r="V57" s="14"/>
      <c r="W57" s="14"/>
      <c r="X57" s="57"/>
    </row>
    <row r="58" spans="1:24" ht="12.75" customHeight="1" thickBot="1">
      <c r="A58" s="12"/>
      <c r="B58" s="12"/>
      <c r="C58" s="47" t="s">
        <v>50</v>
      </c>
      <c r="D58" s="33"/>
      <c r="E58" s="34"/>
      <c r="F58" s="97" t="s">
        <v>52</v>
      </c>
      <c r="G58" s="97"/>
      <c r="H58" s="98"/>
      <c r="I58" s="52"/>
      <c r="J58" s="42"/>
      <c r="K58" s="42">
        <f>SUM(K53:K57)</f>
        <v>0</v>
      </c>
      <c r="L58" s="42"/>
      <c r="M58" s="42"/>
      <c r="N58" s="42">
        <f>SUM(N53:N57)</f>
        <v>0</v>
      </c>
      <c r="O58" s="42">
        <f t="shared" ref="O58" si="11">SUM(O53:O57)</f>
        <v>0</v>
      </c>
      <c r="P58" s="42">
        <f t="shared" ref="P58:R58" si="12">SUM(P53:P57)</f>
        <v>0</v>
      </c>
      <c r="Q58" s="42">
        <f t="shared" si="12"/>
        <v>0</v>
      </c>
      <c r="R58" s="42">
        <f t="shared" si="12"/>
        <v>0</v>
      </c>
      <c r="S58" s="56"/>
      <c r="T58" s="42">
        <f t="shared" ref="T58:W58" si="13">SUM(T53:T57)</f>
        <v>0</v>
      </c>
      <c r="U58" s="42">
        <f t="shared" ref="U58" si="14">SUM(U53:U57)</f>
        <v>0</v>
      </c>
      <c r="V58" s="42">
        <f t="shared" si="13"/>
        <v>0</v>
      </c>
      <c r="W58" s="42">
        <f t="shared" si="13"/>
        <v>0</v>
      </c>
      <c r="X58" s="58"/>
    </row>
    <row r="59" spans="1:24" ht="12.75" customHeight="1">
      <c r="D59" s="99" t="s">
        <v>9</v>
      </c>
      <c r="E59" s="100"/>
      <c r="F59" s="100"/>
      <c r="G59" s="100"/>
      <c r="H59" s="101"/>
      <c r="I59" s="108" t="s">
        <v>20</v>
      </c>
      <c r="J59" s="89">
        <f>SUM(J58,J52,J43,J35)</f>
        <v>1</v>
      </c>
      <c r="K59" s="89">
        <f>SUM(K58,K52,K43,K35)</f>
        <v>54</v>
      </c>
      <c r="L59" s="89">
        <f>SUM(L58,L52,L43,L35)</f>
        <v>14</v>
      </c>
      <c r="M59" s="89">
        <f>SUM(M58,M52,M43,M35)</f>
        <v>54</v>
      </c>
      <c r="N59" s="89" t="s">
        <v>20</v>
      </c>
      <c r="O59" s="89">
        <f t="shared" ref="O59:X59" si="15">SUM(O58,O52,O43,O35)</f>
        <v>30</v>
      </c>
      <c r="P59" s="89">
        <f t="shared" si="15"/>
        <v>5</v>
      </c>
      <c r="Q59" s="89">
        <f t="shared" si="15"/>
        <v>2</v>
      </c>
      <c r="R59" s="113">
        <f t="shared" si="15"/>
        <v>16.41</v>
      </c>
      <c r="S59" s="89">
        <f t="shared" si="15"/>
        <v>18</v>
      </c>
      <c r="T59" s="89">
        <f t="shared" si="15"/>
        <v>6</v>
      </c>
      <c r="U59" s="89">
        <f t="shared" si="15"/>
        <v>37</v>
      </c>
      <c r="V59" s="89">
        <f t="shared" si="15"/>
        <v>84</v>
      </c>
      <c r="W59" s="89">
        <f t="shared" si="15"/>
        <v>114</v>
      </c>
      <c r="X59" s="92">
        <f t="shared" si="15"/>
        <v>1</v>
      </c>
    </row>
    <row r="60" spans="1:24" ht="12.75" customHeight="1">
      <c r="D60" s="102"/>
      <c r="E60" s="103"/>
      <c r="F60" s="103"/>
      <c r="G60" s="103"/>
      <c r="H60" s="104"/>
      <c r="I60" s="109"/>
      <c r="J60" s="90"/>
      <c r="K60" s="90"/>
      <c r="L60" s="90"/>
      <c r="M60" s="90"/>
      <c r="N60" s="90"/>
      <c r="O60" s="90"/>
      <c r="P60" s="90"/>
      <c r="Q60" s="90"/>
      <c r="R60" s="114"/>
      <c r="S60" s="90"/>
      <c r="T60" s="90"/>
      <c r="U60" s="90"/>
      <c r="V60" s="90"/>
      <c r="W60" s="90"/>
      <c r="X60" s="93"/>
    </row>
    <row r="61" spans="1:24" ht="12.75" customHeight="1" thickBot="1">
      <c r="B61" s="73"/>
      <c r="D61" s="105"/>
      <c r="E61" s="106"/>
      <c r="F61" s="106"/>
      <c r="G61" s="106"/>
      <c r="H61" s="107"/>
      <c r="I61" s="110"/>
      <c r="J61" s="91"/>
      <c r="K61" s="91"/>
      <c r="L61" s="91"/>
      <c r="M61" s="91"/>
      <c r="N61" s="91"/>
      <c r="O61" s="91"/>
      <c r="P61" s="91"/>
      <c r="Q61" s="91"/>
      <c r="R61" s="115"/>
      <c r="S61" s="91"/>
      <c r="T61" s="91"/>
      <c r="U61" s="91"/>
      <c r="V61" s="91"/>
      <c r="W61" s="91"/>
      <c r="X61" s="94"/>
    </row>
    <row r="62" spans="1:24" ht="12.75" customHeight="1">
      <c r="D62" s="66"/>
      <c r="E62" s="66"/>
      <c r="F62" s="66"/>
      <c r="G62" s="66"/>
      <c r="H62" s="66"/>
      <c r="I62" s="70"/>
      <c r="J62" s="71"/>
      <c r="K62" s="71"/>
      <c r="L62" s="71"/>
      <c r="M62" s="71"/>
      <c r="N62" s="71"/>
      <c r="O62" s="71"/>
      <c r="P62" s="71"/>
      <c r="Q62" s="71"/>
      <c r="R62" s="72"/>
      <c r="S62" s="71"/>
      <c r="T62" s="71"/>
      <c r="U62" s="71"/>
      <c r="V62" s="71"/>
      <c r="W62" s="71"/>
      <c r="X62" s="71"/>
    </row>
    <row r="63" spans="1:24" ht="12.75" customHeight="1">
      <c r="D63" s="76"/>
      <c r="E63" s="76"/>
      <c r="F63" s="76"/>
      <c r="G63" s="76"/>
      <c r="H63" s="77" t="s">
        <v>66</v>
      </c>
      <c r="I63" s="78" t="s">
        <v>20</v>
      </c>
      <c r="J63" s="78">
        <f>J35+J43+J58</f>
        <v>1</v>
      </c>
      <c r="K63" s="78">
        <f>K35+K43+K58</f>
        <v>0</v>
      </c>
      <c r="L63" s="78">
        <f>L35+L43+L58</f>
        <v>14</v>
      </c>
      <c r="M63" s="78">
        <f>M35+M43+M58</f>
        <v>54</v>
      </c>
      <c r="N63" s="78" t="s">
        <v>20</v>
      </c>
      <c r="O63" s="78">
        <f t="shared" ref="O63:X63" si="16">O35+O43+O58</f>
        <v>30</v>
      </c>
      <c r="P63" s="78">
        <f t="shared" si="16"/>
        <v>5</v>
      </c>
      <c r="Q63" s="78">
        <f t="shared" si="16"/>
        <v>2</v>
      </c>
      <c r="R63" s="79">
        <f t="shared" si="16"/>
        <v>16.079999999999998</v>
      </c>
      <c r="S63" s="78">
        <f t="shared" si="16"/>
        <v>0</v>
      </c>
      <c r="T63" s="78">
        <f t="shared" si="16"/>
        <v>0</v>
      </c>
      <c r="U63" s="78">
        <f t="shared" si="16"/>
        <v>0</v>
      </c>
      <c r="V63" s="78">
        <f t="shared" si="16"/>
        <v>84</v>
      </c>
      <c r="W63" s="78">
        <f t="shared" si="16"/>
        <v>114</v>
      </c>
      <c r="X63" s="71">
        <f t="shared" si="16"/>
        <v>0</v>
      </c>
    </row>
    <row r="64" spans="1:24" ht="12.75" customHeight="1">
      <c r="D64" s="75"/>
      <c r="E64" s="75"/>
      <c r="F64" s="75"/>
      <c r="G64" s="75"/>
      <c r="H64" s="74" t="s">
        <v>67</v>
      </c>
      <c r="I64" s="80"/>
      <c r="J64" s="80"/>
      <c r="K64" s="80">
        <f>K52</f>
        <v>54</v>
      </c>
      <c r="L64" s="80"/>
      <c r="M64" s="80"/>
      <c r="N64" s="80"/>
      <c r="O64" s="80"/>
      <c r="P64" s="80"/>
      <c r="Q64" s="80"/>
      <c r="R64" s="81">
        <f>R52</f>
        <v>0.33</v>
      </c>
      <c r="S64" s="80">
        <f>S52</f>
        <v>18</v>
      </c>
      <c r="T64" s="80">
        <f>T52</f>
        <v>6</v>
      </c>
      <c r="U64" s="80">
        <f>U52</f>
        <v>37</v>
      </c>
      <c r="V64" s="80"/>
      <c r="W64" s="80"/>
      <c r="X64" s="80">
        <f>X52</f>
        <v>1</v>
      </c>
    </row>
    <row r="65" spans="3:24" ht="12.75" customHeight="1">
      <c r="D65" s="66"/>
      <c r="E65" s="66"/>
      <c r="F65" s="66"/>
      <c r="G65" s="66"/>
      <c r="H65" s="66"/>
      <c r="I65" s="70"/>
      <c r="J65" s="71"/>
      <c r="K65" s="71"/>
      <c r="L65" s="71"/>
      <c r="M65" s="71"/>
      <c r="N65" s="71"/>
      <c r="O65" s="71"/>
      <c r="P65" s="71"/>
      <c r="Q65" s="71"/>
      <c r="R65" s="72"/>
      <c r="S65" s="71"/>
      <c r="T65" s="71"/>
      <c r="U65" s="71"/>
      <c r="V65" s="71"/>
      <c r="W65" s="71"/>
      <c r="X65" s="71"/>
    </row>
    <row r="66" spans="3:24">
      <c r="D66" s="35"/>
    </row>
    <row r="67" spans="3:24"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</row>
    <row r="68" spans="3:24"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</row>
    <row r="69" spans="3:24"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</row>
    <row r="70" spans="3:24">
      <c r="J70" s="22"/>
      <c r="K70" s="22"/>
      <c r="L70" s="22"/>
      <c r="M70" s="22"/>
      <c r="N70" s="22"/>
      <c r="O70" s="22"/>
      <c r="P70" s="22"/>
    </row>
    <row r="71" spans="3:24"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</row>
    <row r="72" spans="3:24">
      <c r="C72" s="23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</row>
  </sheetData>
  <mergeCells count="50">
    <mergeCell ref="D10:D26"/>
    <mergeCell ref="E10:E26"/>
    <mergeCell ref="F10:G25"/>
    <mergeCell ref="H10:H26"/>
    <mergeCell ref="I11:I25"/>
    <mergeCell ref="J11:J25"/>
    <mergeCell ref="K11:K25"/>
    <mergeCell ref="S11:S25"/>
    <mergeCell ref="T11:T25"/>
    <mergeCell ref="V11:V25"/>
    <mergeCell ref="W11:W25"/>
    <mergeCell ref="X11:X25"/>
    <mergeCell ref="L11:L25"/>
    <mergeCell ref="M11:M25"/>
    <mergeCell ref="N11:N25"/>
    <mergeCell ref="P11:P25"/>
    <mergeCell ref="Q11:Q25"/>
    <mergeCell ref="R11:R25"/>
    <mergeCell ref="O11:O25"/>
    <mergeCell ref="U11:U25"/>
    <mergeCell ref="I10:L10"/>
    <mergeCell ref="F28:G28"/>
    <mergeCell ref="F35:H35"/>
    <mergeCell ref="F37:G37"/>
    <mergeCell ref="F43:H43"/>
    <mergeCell ref="F45:G45"/>
    <mergeCell ref="F52:H52"/>
    <mergeCell ref="R59:R61"/>
    <mergeCell ref="S59:S61"/>
    <mergeCell ref="T59:T61"/>
    <mergeCell ref="K59:K61"/>
    <mergeCell ref="L59:L61"/>
    <mergeCell ref="M59:M61"/>
    <mergeCell ref="N59:N61"/>
    <mergeCell ref="P59:P61"/>
    <mergeCell ref="Q59:Q61"/>
    <mergeCell ref="O59:O61"/>
    <mergeCell ref="X59:X61"/>
    <mergeCell ref="D50:H50"/>
    <mergeCell ref="D56:H56"/>
    <mergeCell ref="U59:U61"/>
    <mergeCell ref="F54:G54"/>
    <mergeCell ref="F58:H58"/>
    <mergeCell ref="D59:H61"/>
    <mergeCell ref="I59:I61"/>
    <mergeCell ref="J59:J61"/>
    <mergeCell ref="O10:Q10"/>
    <mergeCell ref="S10:X10"/>
    <mergeCell ref="V59:V61"/>
    <mergeCell ref="W59:W61"/>
  </mergeCells>
  <printOptions horizontalCentered="1"/>
  <pageMargins left="0.25" right="0.25" top="1" bottom="0.5" header="0.5" footer="0.5"/>
  <pageSetup paperSize="3" scale="7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Current (DO NOT RENAME)</vt:lpstr>
      <vt:lpstr>'Current (DO NOT RENAME)'!DRAINAGESUBSUMMARY</vt:lpstr>
      <vt:lpstr>'Current (DO NOT RENAME)'!Print_Area</vt:lpstr>
      <vt:lpstr>'Current (DO NOT RENAME)'!Print_Titles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Robert Sabol</cp:lastModifiedBy>
  <cp:lastPrinted>2018-11-26T20:43:23Z</cp:lastPrinted>
  <dcterms:created xsi:type="dcterms:W3CDTF">2007-01-18T14:43:23Z</dcterms:created>
  <dcterms:modified xsi:type="dcterms:W3CDTF">2025-12-29T17:18:13Z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